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7635E7E0-31F1-482F-A318-D1CE6999FC00}" xr6:coauthVersionLast="47" xr6:coauthVersionMax="47" xr10:uidLastSave="{00000000-0000-0000-0000-000000000000}"/>
  <bookViews>
    <workbookView xWindow="1170" yWindow="117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<sst xmlns="http://schemas.openxmlformats.org/spreadsheetml/2006/main" count="19" uniqueCount="18">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</sst>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66.8</v>
      </c>
      <c r="C2" s="3">
        <v>2275.4</v>
      </c>
      <c r="D2" s="4">
        <v>250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18112008548.432301</v>
      </c>
      <c r="C5">
        <v>3258.2869629808401</v>
      </c>
      <c r="D5">
        <f t="shared" ref="D5:D36" si="0">C5*0.001</f>
        <v>3.25828696298084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1464027570.7483699</v>
      </c>
      <c r="C6">
        <v>1408.8028160152201</v>
      </c>
      <c r="D6">
        <f t="shared" si="0"/>
        <v>1.4088028160152199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13030338514.6905</v>
      </c>
      <c r="C7">
        <v>2919.5708937091499</v>
      </c>
      <c r="D7">
        <f t="shared" si="0"/>
        <v>2.91957089370915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/>
      <c r="D8">
        <f t="shared" si="0"/>
        <v>0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/>
      <c r="D9">
        <f t="shared" si="0"/>
        <v>0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/>
      <c r="D10">
        <f t="shared" si="0"/>
        <v>0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/>
      <c r="D11">
        <f t="shared" si="0"/>
        <v>0</v>
      </c>
      <c r="F11">
        <v>0.6</v>
      </c>
      <c r="G11" s="11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7"/>
      <c r="D12">
        <f t="shared" si="0"/>
        <v>0</v>
      </c>
      <c r="F12">
        <v>0.7</v>
      </c>
      <c r="G12" s="11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7"/>
      <c r="D13">
        <f t="shared" si="0"/>
        <v>0</v>
      </c>
      <c r="F13">
        <v>0.8</v>
      </c>
      <c r="G13" s="11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7"/>
      <c r="D14">
        <f t="shared" si="0"/>
        <v>0</v>
      </c>
      <c r="F14">
        <v>0.9</v>
      </c>
      <c r="G14" s="11">
        <f t="shared" si="7"/>
        <v>0</v>
      </c>
      <c r="H14">
        <f t="shared" si="1"/>
        <v>0</v>
      </c>
      <c r="I14">
        <f t="shared" si="4"/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7"/>
      <c r="D15">
        <f t="shared" si="0"/>
        <v>0</v>
      </c>
      <c r="F15">
        <v>1</v>
      </c>
      <c r="G15" s="11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7"/>
      <c r="D16">
        <f t="shared" si="0"/>
        <v>0</v>
      </c>
      <c r="F16">
        <v>1.1000000000000001</v>
      </c>
      <c r="G16" s="11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7"/>
      <c r="D17">
        <f t="shared" si="0"/>
        <v>0</v>
      </c>
      <c r="F17">
        <v>1.2</v>
      </c>
      <c r="G17" s="11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7"/>
      <c r="D18">
        <f t="shared" si="0"/>
        <v>0</v>
      </c>
      <c r="F18">
        <v>1.3</v>
      </c>
      <c r="G18" s="11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7"/>
      <c r="D19">
        <f t="shared" si="0"/>
        <v>0</v>
      </c>
      <c r="F19">
        <v>1.4</v>
      </c>
      <c r="G19" s="11">
        <f t="shared" si="7"/>
        <v>1</v>
      </c>
      <c r="H19">
        <f t="shared" si="1"/>
        <v>2.9357475608684201E-2</v>
      </c>
      <c r="I19">
        <f t="shared" si="4"/>
        <v>7.3393689021710502</v>
      </c>
      <c r="K19">
        <f t="shared" si="8"/>
        <v>1464027570.7483699</v>
      </c>
      <c r="L19">
        <f t="shared" si="2"/>
        <v>4.2980153698686401E-2</v>
      </c>
      <c r="M19">
        <f t="shared" si="5"/>
        <v>10.7450384246716</v>
      </c>
    </row>
    <row r="20" spans="2:13" x14ac:dyDescent="0.4">
      <c r="B20" s="7"/>
      <c r="D20">
        <f t="shared" si="0"/>
        <v>0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/>
      <c r="D21">
        <f t="shared" si="0"/>
        <v>0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/>
      <c r="D22">
        <f t="shared" si="0"/>
        <v>0</v>
      </c>
      <c r="F22">
        <v>1.7</v>
      </c>
      <c r="G22" s="11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7"/>
      <c r="D23">
        <f t="shared" si="0"/>
        <v>0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/>
      <c r="D24">
        <f t="shared" si="0"/>
        <v>0</v>
      </c>
      <c r="F24">
        <v>1.9</v>
      </c>
      <c r="G24" s="11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7"/>
      <c r="D25">
        <f t="shared" si="0"/>
        <v>0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/>
      <c r="D26">
        <f t="shared" si="0"/>
        <v>0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/>
      <c r="D27">
        <f t="shared" si="0"/>
        <v>0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/>
      <c r="D28">
        <f t="shared" si="0"/>
        <v>0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/>
      <c r="D29">
        <f t="shared" si="0"/>
        <v>0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/>
      <c r="D30">
        <f t="shared" si="0"/>
        <v>0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/>
      <c r="D31">
        <f t="shared" si="0"/>
        <v>0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/>
      <c r="D32">
        <f t="shared" si="0"/>
        <v>0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/>
      <c r="D33">
        <f t="shared" si="0"/>
        <v>0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/>
      <c r="D34">
        <f t="shared" si="0"/>
        <v>0</v>
      </c>
      <c r="F34">
        <v>2.9</v>
      </c>
      <c r="G34" s="11">
        <f t="shared" si="3"/>
        <v>1</v>
      </c>
      <c r="H34">
        <f t="shared" si="1"/>
        <v>2.9357475608684201E-2</v>
      </c>
      <c r="I34">
        <f t="shared" si="4"/>
        <v>7.3393689021710502</v>
      </c>
      <c r="K34">
        <f t="shared" si="6"/>
        <v>13030338514.6905</v>
      </c>
      <c r="L34">
        <f t="shared" si="2"/>
        <v>0.38253784511792399</v>
      </c>
      <c r="M34">
        <f t="shared" si="5"/>
        <v>95.634461279481101</v>
      </c>
    </row>
    <row r="35" spans="2:13" x14ac:dyDescent="0.4">
      <c r="B35" s="7"/>
      <c r="D35">
        <f t="shared" si="0"/>
        <v>0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/>
      <c r="D36">
        <f t="shared" si="0"/>
        <v>0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/>
      <c r="D37">
        <f t="shared" ref="D37:D68" si="11">C37*0.001</f>
        <v>0</v>
      </c>
      <c r="F37">
        <v>3.2</v>
      </c>
      <c r="G37" s="11">
        <f t="shared" si="3"/>
        <v>1</v>
      </c>
      <c r="H37">
        <f t="shared" ref="H37:H55" si="12">G37*$B$2/$C$2</f>
        <v>2.9357475608684201E-2</v>
      </c>
      <c r="I37">
        <f t="shared" si="4"/>
        <v>7.3393689021710502</v>
      </c>
      <c r="K37">
        <f t="shared" ref="K37:K54" si="13">SUMIFS($B$5:$B$75,$D$5:$D$75,"&gt;"&amp;F37,$D$5:$D$75,"&lt;"&amp;F38)</f>
        <v>18112008548.432301</v>
      </c>
      <c r="L37">
        <f t="shared" ref="L37:L55" si="14">K37*$B$2/$C$2/10^9</f>
        <v>0.531722849184881</v>
      </c>
      <c r="M37">
        <f t="shared" si="5"/>
        <v>132.93071229622001</v>
      </c>
    </row>
    <row r="38" spans="2:13" x14ac:dyDescent="0.4">
      <c r="B38" s="7"/>
      <c r="D38">
        <f t="shared" si="11"/>
        <v>0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/>
      <c r="D39">
        <f t="shared" si="11"/>
        <v>0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/>
      <c r="D40">
        <f t="shared" si="11"/>
        <v>0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/>
      <c r="D41">
        <f t="shared" si="11"/>
        <v>0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/>
      <c r="D42">
        <f t="shared" si="11"/>
        <v>0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/>
      <c r="D43">
        <f t="shared" si="11"/>
        <v>0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/>
      <c r="D44">
        <f t="shared" si="11"/>
        <v>0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/>
      <c r="D45">
        <f t="shared" si="11"/>
        <v>0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/>
      <c r="D46">
        <f t="shared" si="11"/>
        <v>0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/>
      <c r="D47">
        <f t="shared" si="11"/>
        <v>0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3</v>
      </c>
      <c r="H57" s="13">
        <f>SUM(H5:H55)</f>
        <v>8.8072426826052597E-2</v>
      </c>
      <c r="I57" s="13">
        <f>SUM(I5:I55)</f>
        <v>22.018106706513102</v>
      </c>
      <c r="J57" s="13"/>
      <c r="K57" s="13"/>
      <c r="L57" s="13">
        <f t="shared" ref="L57:M57" si="15">SUM(L5:L55)</f>
        <v>0.95724084800149201</v>
      </c>
      <c r="M57" s="13">
        <f t="shared" si="15"/>
        <v>239.31021200037301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8E5CCB91BFCB9BF4FAF793661ECE22AB_43</vt:lpwstr>
  </property>
  <property fmtid="{D5CDD505-2E9C-101B-9397-08002B2CF9AE}" pid="3" name="KSOProductBuildVer">
    <vt:lpwstr>2052-6.7.1.8828</vt:lpwstr>
  </property>
</Properties>
</file>